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3" i="1"/>
  <c r="F4" i="1"/>
  <c r="F5" i="1"/>
  <c r="F6" i="1"/>
  <c r="F7" i="1"/>
  <c r="F8" i="1"/>
  <c r="F9" i="1"/>
  <c r="F10" i="1"/>
  <c r="F3" i="1"/>
  <c r="B4" i="1"/>
  <c r="B5" i="1"/>
  <c r="B6" i="1"/>
  <c r="B7" i="1"/>
  <c r="B8" i="1"/>
  <c r="B9" i="1"/>
  <c r="B10" i="1"/>
  <c r="B3" i="1"/>
</calcChain>
</file>

<file path=xl/sharedStrings.xml><?xml version="1.0" encoding="utf-8"?>
<sst xmlns="http://schemas.openxmlformats.org/spreadsheetml/2006/main" count="39" uniqueCount="33">
  <si>
    <t>BẢNG THEO DÕI BÁN HÀNG NĂM 2014</t>
  </si>
  <si>
    <t>MÃ SỐ</t>
  </si>
  <si>
    <t>TÊN HÀNG</t>
  </si>
  <si>
    <t>SỐ LƯỢNG</t>
  </si>
  <si>
    <t>NGÀY BÁN</t>
  </si>
  <si>
    <t>NGÀY HHSD</t>
  </si>
  <si>
    <t>ĐƠN GIÁ</t>
  </si>
  <si>
    <t>THÀNH TIỀN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</si>
  <si>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</si>
  <si>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</si>
  <si>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</si>
  <si>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</si>
  <si>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</si>
  <si>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</si>
  <si>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</si>
  <si>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</si>
  <si>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>15/12/2014</t>
  </si>
  <si>
    <t>30/11/2014</t>
  </si>
  <si>
    <t>29/6/2014</t>
  </si>
  <si>
    <t>16/11/2014</t>
  </si>
  <si>
    <t>30/4/2014</t>
  </si>
  <si>
    <t>BẢNG 1. BẢNG HÀNG HÓA</t>
  </si>
  <si>
    <t>MÃ HÀNG</t>
  </si>
  <si>
    <t>C</t>
  </si>
  <si>
    <t>B</t>
  </si>
  <si>
    <t>M</t>
  </si>
  <si>
    <t>D</t>
  </si>
  <si>
    <t>CÀ PHÊ</t>
  </si>
  <si>
    <t>BỘT MÌ</t>
  </si>
  <si>
    <t>MUỐI</t>
  </si>
  <si>
    <t>DẦU</t>
  </si>
  <si>
    <t>TÊN MẶT HÀNG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</si>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</sst>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16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8"/>
  <sheetViews>
    <sheetView tabSelected="1" workbookViewId="0">
      <selection activeCell="H15" sqref="H15"/>
    </sheetView>
  </sheetViews>
  <sheetFormatPr defaultRowHeight="15" x14ac:dyDescent="0.25"/>
  <cols>
    <col min="1" max="1" width="12.28515625" customWidth="1"/>
    <col min="2" max="2" width="15.28515625" customWidth="1"/>
    <col min="3" max="3" width="14.140625" customWidth="1"/>
    <col min="4" max="4" width="15.42578125" customWidth="1"/>
    <col min="5" max="5" width="14.140625" customWidth="1"/>
    <col min="6" max="6" width="10.7109375" customWidth="1"/>
    <col min="7" max="7" width="18.5703125" customWidth="1"/>
  </cols>
  <sheetData>
    <row r="1" spans="1:24" ht="30" customHeight="1" x14ac:dyDescent="0.3">
      <c r="A1" s="3" t="s">
        <v>0</v>
      </c>
      <c r="B1" s="3"/>
      <c r="C1" s="3"/>
      <c r="D1" s="3"/>
      <c r="E1" s="3"/>
      <c r="F1" s="3"/>
      <c r="G1" s="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7.5" customHeight="1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8.75" x14ac:dyDescent="0.3">
      <c r="A3" s="2" t="s">
        <v>8</v>
      </c>
      <c r="B3" s="2" t="str">
        <f>HLOOKUP(LEFT(A3),$A$13:$E$15,2,0)</f>
        <v>CÀ PHÊ</v>
      </c>
      <c r="C3" s="2">
        <v>55</v>
      </c>
      <c r="D3" s="4">
        <v>41648</v>
      </c>
      <c r="E3" s="2"/>
      <c r="F3" s="2">
        <f>HLOOKUP(LEFT(A3),$A$13:$E$15,3,0)</f>
        <v>4500</v>
      </c>
      <c r="G3" s="13">
        <f>(F3*C3)+10/100*(F3*C3)</f>
        <v>272250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8.75" x14ac:dyDescent="0.3">
      <c r="A4" s="2" t="s">
        <v>9</v>
      </c>
      <c r="B4" s="2" t="str">
        <f t="shared" ref="B4:B10" si="0">HLOOKUP(LEFT(A4),$A$13:$E$15,2,0)</f>
        <v>BỘT MÌ</v>
      </c>
      <c r="C4" s="2">
        <v>400</v>
      </c>
      <c r="D4" s="4">
        <v>41649</v>
      </c>
      <c r="E4" s="2"/>
      <c r="F4" s="2">
        <f t="shared" ref="F4:F10" si="1">HLOOKUP(LEFT(A4),$A$13:$E$15,3,0)</f>
        <v>1500</v>
      </c>
      <c r="G4" s="13">
        <f t="shared" ref="G4:G10" si="2">(F4*C4)+10/100*(F4*C4)</f>
        <v>660000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8.75" x14ac:dyDescent="0.3">
      <c r="A5" s="2" t="s">
        <v>10</v>
      </c>
      <c r="B5" s="2" t="str">
        <f t="shared" si="0"/>
        <v>DẦU</v>
      </c>
      <c r="C5" s="2">
        <v>200</v>
      </c>
      <c r="D5" s="4">
        <v>41920</v>
      </c>
      <c r="E5" s="2"/>
      <c r="F5" s="2">
        <f t="shared" si="1"/>
        <v>6900</v>
      </c>
      <c r="G5" s="13">
        <f t="shared" si="2"/>
        <v>1518000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8.75" x14ac:dyDescent="0.3">
      <c r="A6" s="2" t="s">
        <v>11</v>
      </c>
      <c r="B6" s="2" t="str">
        <f t="shared" si="0"/>
        <v>CÀ PHÊ</v>
      </c>
      <c r="C6" s="2">
        <v>170</v>
      </c>
      <c r="D6" s="5" t="s">
        <v>16</v>
      </c>
      <c r="E6" s="2"/>
      <c r="F6" s="2">
        <f t="shared" si="1"/>
        <v>4500</v>
      </c>
      <c r="G6" s="13">
        <f t="shared" si="2"/>
        <v>841500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8.75" x14ac:dyDescent="0.3">
      <c r="A7" s="2" t="s">
        <v>12</v>
      </c>
      <c r="B7" s="2" t="str">
        <f t="shared" si="0"/>
        <v>DẦU</v>
      </c>
      <c r="C7" s="2">
        <v>190</v>
      </c>
      <c r="D7" s="5" t="s">
        <v>17</v>
      </c>
      <c r="E7" s="2"/>
      <c r="F7" s="2">
        <f t="shared" si="1"/>
        <v>6900</v>
      </c>
      <c r="G7" s="13">
        <f t="shared" si="2"/>
        <v>1442100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8.75" x14ac:dyDescent="0.3">
      <c r="A8" s="2" t="s">
        <v>13</v>
      </c>
      <c r="B8" s="2" t="str">
        <f t="shared" si="0"/>
        <v>BỘT MÌ</v>
      </c>
      <c r="C8" s="2">
        <v>170</v>
      </c>
      <c r="D8" s="5" t="s">
        <v>20</v>
      </c>
      <c r="E8" s="2"/>
      <c r="F8" s="2">
        <f t="shared" si="1"/>
        <v>1500</v>
      </c>
      <c r="G8" s="13">
        <f t="shared" si="2"/>
        <v>280500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8.75" x14ac:dyDescent="0.3">
      <c r="A9" s="2" t="s">
        <v>14</v>
      </c>
      <c r="B9" s="2" t="str">
        <f t="shared" si="0"/>
        <v>BỘT MÌ</v>
      </c>
      <c r="C9" s="2">
        <v>150</v>
      </c>
      <c r="D9" s="5" t="s">
        <v>18</v>
      </c>
      <c r="E9" s="2"/>
      <c r="F9" s="2">
        <f t="shared" si="1"/>
        <v>1500</v>
      </c>
      <c r="G9" s="13">
        <f t="shared" si="2"/>
        <v>247500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8.75" x14ac:dyDescent="0.3">
      <c r="A10" s="2" t="s">
        <v>15</v>
      </c>
      <c r="B10" s="2" t="str">
        <f t="shared" si="0"/>
        <v>MUỐI</v>
      </c>
      <c r="C10" s="2">
        <v>100</v>
      </c>
      <c r="D10" s="5" t="s">
        <v>19</v>
      </c>
      <c r="E10" s="2"/>
      <c r="F10" s="2">
        <f t="shared" si="1"/>
        <v>5600</v>
      </c>
      <c r="G10" s="13">
        <f t="shared" si="2"/>
        <v>616000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8.7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8.75" x14ac:dyDescent="0.3">
      <c r="A12" s="7" t="s">
        <v>21</v>
      </c>
      <c r="B12" s="7"/>
      <c r="C12" s="7"/>
      <c r="D12" s="7"/>
      <c r="E12" s="7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27" customHeight="1" x14ac:dyDescent="0.3">
      <c r="A13" s="6" t="s">
        <v>22</v>
      </c>
      <c r="B13" s="6" t="s">
        <v>23</v>
      </c>
      <c r="C13" s="6" t="s">
        <v>24</v>
      </c>
      <c r="D13" s="6" t="s">
        <v>25</v>
      </c>
      <c r="E13" s="6" t="s">
        <v>26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25.5" customHeight="1" x14ac:dyDescent="0.3">
      <c r="A14" s="6" t="s">
        <v>2</v>
      </c>
      <c r="B14" s="6" t="s">
        <v>27</v>
      </c>
      <c r="C14" s="6" t="s">
        <v>28</v>
      </c>
      <c r="D14" s="6" t="s">
        <v>29</v>
      </c>
      <c r="E14" s="6" t="s">
        <v>30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26.25" customHeight="1" x14ac:dyDescent="0.3">
      <c r="A15" s="6" t="s">
        <v>6</v>
      </c>
      <c r="B15" s="6">
        <v>4500</v>
      </c>
      <c r="C15" s="6">
        <v>1500</v>
      </c>
      <c r="D15" s="6">
        <v>5600</v>
      </c>
      <c r="E15" s="6">
        <v>6900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8.7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8.75" x14ac:dyDescent="0.3">
      <c r="A17" s="10" t="s">
        <v>31</v>
      </c>
      <c r="B17" s="10"/>
      <c r="C17" s="10" t="s">
        <v>32</v>
      </c>
      <c r="D17" s="10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8.75" x14ac:dyDescent="0.3">
      <c r="A18" s="11" t="s">
        <v>27</v>
      </c>
      <c r="B18" s="12"/>
      <c r="C18" s="8"/>
      <c r="D18" s="9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8.75" x14ac:dyDescent="0.3">
      <c r="A19" s="11" t="s">
        <v>28</v>
      </c>
      <c r="B19" s="12"/>
      <c r="C19" s="8"/>
      <c r="D19" s="9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8.75" x14ac:dyDescent="0.3">
      <c r="A20" s="11" t="s">
        <v>29</v>
      </c>
      <c r="B20" s="12"/>
      <c r="C20" s="8"/>
      <c r="D20" s="9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8.75" x14ac:dyDescent="0.3">
      <c r="A21" s="11" t="s">
        <v>30</v>
      </c>
      <c r="B21" s="12"/>
      <c r="C21" s="8"/>
      <c r="D21" s="9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8.7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8.7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8.7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8.7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8.7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8.7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8.7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8.7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8.7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8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8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8.7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8.7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8.7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8.7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8.7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8.7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8.7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8.7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8.7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8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8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8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8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8.7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8.7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8.7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8.7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8.7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8.7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8.7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8.7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</sheetData>
  <mergeCells count="12">
    <mergeCell ref="A20:B20"/>
    <mergeCell ref="A21:B21"/>
    <mergeCell ref="C18:D18"/>
    <mergeCell ref="C19:D19"/>
    <mergeCell ref="C20:D20"/>
    <mergeCell ref="C21:D21"/>
    <mergeCell ref="A1:G1"/>
    <mergeCell ref="A12:E12"/>
    <mergeCell ref="A17:B17"/>
    <mergeCell ref="C17:D17"/>
    <mergeCell ref="A18:B18"/>
    <mergeCell ref="A19:B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2019-07-10T01:25:26Z</dcterms:created>
  <dcterms:modified xsi:type="dcterms:W3CDTF">2019-07-10T01:58:53Z</dcterms:modified>
</cp:coreProperties>
</file>